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Lịch\SỞ TÀI CHÍNH\Cái áo\File excel làm anh Tuấn\Khối, Sở ban, ngành\"/>
    </mc:Choice>
  </mc:AlternateContent>
  <bookViews>
    <workbookView xWindow="10650" yWindow="7665" windowWidth="21600" windowHeight="11385" firstSheet="1" activeTab="1"/>
  </bookViews>
  <sheets>
    <sheet name="SGV" sheetId="2" state="veryHidden" r:id="rId1"/>
    <sheet name="sở nội vụ" sheetId="1" r:id="rId2"/>
  </sheets>
  <definedNames>
    <definedName name="_xlnm.Print_Area" localSheetId="1">'sở nội vụ'!$A$1:$K$30</definedName>
    <definedName name="_xlnm.Print_Titles" localSheetId="1">'sở nội vụ'!$7:$8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9" i="1" l="1"/>
  <c r="G15" i="1"/>
  <c r="H15" i="1"/>
  <c r="I15" i="1"/>
  <c r="E15" i="1"/>
  <c r="G10" i="1" l="1"/>
  <c r="G9" i="1" s="1"/>
  <c r="H10" i="1"/>
  <c r="H9" i="1" s="1"/>
  <c r="E10" i="1"/>
  <c r="E9" i="1" s="1"/>
</calcChain>
</file>

<file path=xl/sharedStrings.xml><?xml version="1.0" encoding="utf-8"?>
<sst xmlns="http://schemas.openxmlformats.org/spreadsheetml/2006/main" count="92" uniqueCount="65">
  <si>
    <t>STT</t>
  </si>
  <si>
    <t>TÊN ĐƠN VỊ</t>
  </si>
  <si>
    <t>ĐỊA CHỈ NHÀ, ĐẤT</t>
  </si>
  <si>
    <t>DIỆN TÍCH</t>
  </si>
  <si>
    <t>HIỆN TRẠNG SỬ DỤNG HIỆN NAY</t>
  </si>
  <si>
    <t>ĐẤT</t>
  </si>
  <si>
    <t>SÀN SỬ DỤNG</t>
  </si>
  <si>
    <t>Đơn vị sự nghiệp</t>
  </si>
  <si>
    <t>DANH SÁCH CHI TIẾT NHÀ ĐẤT</t>
  </si>
  <si>
    <t xml:space="preserve">(Đơn vị: SỞ NỘI VỤ) </t>
  </si>
  <si>
    <t>Cơ quan nhà nước</t>
  </si>
  <si>
    <t>159 Pasteur, phường Xuân Hòa</t>
  </si>
  <si>
    <t>378 Điện Biên Phủ, phường Vườn Lài</t>
  </si>
  <si>
    <t>Trụ sở làm việc của cơ quan Sở Nội vụ</t>
  </si>
  <si>
    <t>số 951 Lê Khả Phiêu, Khu phố 58, phường An Lạc</t>
  </si>
  <si>
    <t>3 Phạm Văn Đồng, phường Bà Rịa</t>
  </si>
  <si>
    <t>679 Võ Văn Kiệt, Khu 3, phường Bình Dương</t>
  </si>
  <si>
    <t>Viện Khoa học An toàn vệ sinh lao động TP</t>
  </si>
  <si>
    <t>348 Nguyễn Thái Sơn, phường Hạnh Thông</t>
  </si>
  <si>
    <t>160 Đường số 14, phường Long phước</t>
  </si>
  <si>
    <t>Trung tâm Dịch vụ việc làm TP</t>
  </si>
  <si>
    <t>153 Xô Viết Nghệ Tĩnh, phường Gia Đinh</t>
  </si>
  <si>
    <t>108 đường Phạm Thị Lòng, ấp Thạnh An, Bình Mỹ</t>
  </si>
  <si>
    <t>221 Ba Cu, phường Vũng Tàu</t>
  </si>
  <si>
    <t>Khu phố 2, phường Hòa Lợi</t>
  </si>
  <si>
    <t>Số 369 Đại lộ Bình Dương, khu phố Hòa Lân, phường Thuận Giao</t>
  </si>
  <si>
    <t>764 Cách Mạng Tháng 8, phường Bà Rịa</t>
  </si>
  <si>
    <t>76 Nhất Chi Mai, phường Tân Bình</t>
  </si>
  <si>
    <t>Trung tâm Điều dưỡng người có công</t>
  </si>
  <si>
    <t>Trụ sở làm việc kết hợp điều dưỡng người có công</t>
  </si>
  <si>
    <t>Số 01 Đặng Thùy Trâm, phường Tam Thắng</t>
  </si>
  <si>
    <t>Ngã tư Ngô Gia Tự - Phạm Văn Đồng, Khu dân cư số 5, Đặc khu Côn Đảo</t>
  </si>
  <si>
    <t xml:space="preserve">Số 81/7 Thùy vân, phường Vũng Tàu </t>
  </si>
  <si>
    <t>Trụ sở làm việc, bảo quản lưu trữ  tài liệu của Trung tâm Lưu trữ lịch sử Thành phố</t>
  </si>
  <si>
    <t>Xưởng huấn luyện, kiểm định và thực hành an toàn lao động của Viện Khoa học An toàn vệ sinh lao động Thành phố</t>
  </si>
  <si>
    <t>Trụ sở làm việc của Viện Khoa học An toàn vệ sinh lao động Thành phố</t>
  </si>
  <si>
    <t>Trụ sở làm việc, thực hiện chính sách bảo hiểm thất nghiệp và tổ chức sàn giao dịch việc làm của Trung tâm Dịch vụ việc làm Thành phố</t>
  </si>
  <si>
    <t>Làm chi nhánh bảo hiểm thất nghiệp</t>
  </si>
  <si>
    <t>Điểm thực hiện chính sách bảo hiểm thất nghiệp cho người lao động, tổ chức sàn giao dịch việc làm, phát triển hoạt động dạy nghề, giới thiệu việc làm tại Huyện Củ Chi và khu vực lân cận.</t>
  </si>
  <si>
    <t>Tư vấn, giới thiệu việc làm, cung ứng, tuyển dụng lao động, định hướng về đào tạo nghề, việc làm, chính sách pháp luật lao động cho người lao động và người sử dụng lao động. Thực hiện chính sách bảo hiểm thất nghiệp.</t>
  </si>
  <si>
    <t>Thực hiện công tác bảo hiểm thất nghiệp; công tác tư vấn, giới thiệu việc làm; công tác tuyển sinh và đào tạo nghề.</t>
  </si>
  <si>
    <t xml:space="preserve">Thực hiện chính sách bảo hiểm thất nghiệp, giởi thiệu việc làm và tổ chức sàn giao dịch việc làm </t>
  </si>
  <si>
    <t>Trụ sở làm việc, thực hiện chính sách bảo hiểm thất nghiệp, giởi thiệu việc làm và tổ chức sàn giao dịch việc làm</t>
  </si>
  <si>
    <t>TRƯỚC SẮP XẾP</t>
  </si>
  <si>
    <t>SAU SẮP XẾP</t>
  </si>
  <si>
    <t>Sở Nội vụ</t>
  </si>
  <si>
    <t>Trung tâm Hành chính - Chính trị tỉnh Bà Rịa - Vũng tàu</t>
  </si>
  <si>
    <t>Trung tâm Hành chính Bình Dương</t>
  </si>
  <si>
    <t>503,5 
(sau sx)</t>
  </si>
  <si>
    <t>1.093 
(sau sx)</t>
  </si>
  <si>
    <t>Trụ sở làm việc, triển lãm, bảo quản lưu trữ  tài liệu của Trung tâm Lưu trữ lịch sử Thành phố Hồ Chí Minh</t>
  </si>
  <si>
    <t>PHƯƠNG ÁN XỬ LÝ</t>
  </si>
  <si>
    <t>Tiếp tục sử dụng</t>
  </si>
  <si>
    <t>Di dời</t>
  </si>
  <si>
    <t>SỐ LƯỢNG NHÂN SỰ</t>
  </si>
  <si>
    <t>SỐ LƯỢNG TRỤ SỞ</t>
  </si>
  <si>
    <t xml:space="preserve">Trung tâm lưu trữ lịch sử </t>
  </si>
  <si>
    <t>Trung tâm lưu trữ lịch sử Thành phố</t>
  </si>
  <si>
    <t>Trung tâm lưu trữ lịch sử tỉnh Bình Dương</t>
  </si>
  <si>
    <t>Trung tâm Dịch vụ việc làm tỉnh Bà Rịa - Vũng Tàu</t>
  </si>
  <si>
    <t>Trung tâm Dịch vụ việc làm tỉnh Bình Dương</t>
  </si>
  <si>
    <t>Sở Nội vụ tỉnh Bà Rịa - Vũng tàu</t>
  </si>
  <si>
    <t>Sở Nội vụ tỉnh  Bình Dương</t>
  </si>
  <si>
    <t>Sở Nội vụ Thành phố Hồ Chí Minh</t>
  </si>
  <si>
    <t>Điều chuyển (Lực lượng TNXP)</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</si>
</sst>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_(* #,##0.0_);_(* \(#,##0.0\);_(* &quot;-&quot;??_);_(@_)"/>
    <numFmt numFmtId="166" formatCode="#,##0.0"/>
  </numFmts>
  <fonts count="11" x14ac:knownFonts="1">
    <font>
      <sz val="11"/>
      <color theme="1"/>
      <name val="Calibri"/>
      <family val="2"/>
      <scheme val="minor"/>
    </font>
    <font>
      <sz val="11"/>
      <color theme="1"/>
      <name val="Calibri"/>
      <family val="2"/>
      <scheme val="minor"/>
    </font>
    <font>
      <sz val="11"/>
      <color theme="1"/>
      <name val="Calibri"/>
      <family val="1"/>
      <scheme val="minor"/>
    </font>
    <font>
      <b/>
      <sz val="13"/>
      <name val="Times New Roman"/>
      <family val="1"/>
    </font>
    <font>
      <sz val="14"/>
      <name val=".VnTime"/>
      <family val="2"/>
    </font>
    <font>
      <sz val="10"/>
      <name val="Arial"/>
      <family val="2"/>
    </font>
    <font>
      <sz val="12"/>
      <name val="Times New Roman"/>
      <family val="1"/>
    </font>
    <font>
      <b/>
      <sz val="12"/>
      <name val="Times New Roman"/>
      <family val="1"/>
    </font>
    <font>
      <sz val="13"/>
      <name val="Times New Roman"/>
      <family val="1"/>
    </font>
    <font>
      <b/>
      <sz val="14"/>
      <name val="Times New Roman"/>
      <family val="1"/>
    </font>
    <font>
      <i/>
      <sz val="13"/>
      <name val="Times New Roman"/>
      <family val="1"/>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s>
  <cellStyleXfs count="6">
    <xf numFmtId="0" fontId="0" fillId="0" borderId="0"/>
    <xf numFmtId="164" fontId="1" fillId="0" borderId="0" applyFont="0" applyFill="0" applyBorder="0" applyAlignment="0" applyProtection="0"/>
    <xf numFmtId="0" fontId="4" fillId="0" borderId="0"/>
    <xf numFmtId="0" fontId="5" fillId="0" borderId="0"/>
    <xf numFmtId="0" fontId="2" fillId="0" borderId="0"/>
    <xf numFmtId="0" fontId="2" fillId="0" borderId="0"/>
  </cellStyleXfs>
  <cellXfs count="69">
    <xf numFmtId="0" fontId="0" fillId="0" borderId="0" xfId="0"/>
    <xf numFmtId="0" fontId="8" fillId="0" borderId="0" xfId="0" applyFont="1" applyFill="1" applyAlignment="1">
      <alignment vertical="top"/>
    </xf>
    <xf numFmtId="165" fontId="8" fillId="0" borderId="0" xfId="1" applyNumberFormat="1" applyFont="1" applyFill="1" applyAlignment="1"/>
    <xf numFmtId="0" fontId="3" fillId="0" borderId="0" xfId="0" applyFont="1" applyFill="1" applyAlignment="1">
      <alignment horizontal="center" vertical="top" wrapText="1"/>
    </xf>
    <xf numFmtId="0" fontId="8" fillId="0" borderId="0" xfId="0" applyFont="1" applyFill="1"/>
    <xf numFmtId="0" fontId="3" fillId="0" borderId="0" xfId="0" applyFont="1" applyFill="1" applyAlignment="1">
      <alignment horizontal="center" vertical="center" wrapText="1"/>
    </xf>
    <xf numFmtId="0" fontId="8" fillId="0" borderId="0" xfId="0" applyFont="1" applyFill="1" applyAlignment="1">
      <alignment horizontal="left" vertical="center" wrapText="1"/>
    </xf>
    <xf numFmtId="3" fontId="8" fillId="0" borderId="0" xfId="0" applyNumberFormat="1" applyFont="1" applyFill="1" applyAlignment="1">
      <alignment wrapText="1"/>
    </xf>
    <xf numFmtId="0" fontId="8" fillId="0" borderId="0" xfId="0" applyFont="1" applyFill="1" applyAlignment="1">
      <alignment wrapText="1"/>
    </xf>
    <xf numFmtId="165" fontId="8" fillId="0" borderId="0" xfId="1" applyNumberFormat="1" applyFont="1" applyFill="1" applyAlignment="1">
      <alignment wrapText="1"/>
    </xf>
    <xf numFmtId="0" fontId="7" fillId="0" borderId="1" xfId="0" applyFont="1" applyFill="1" applyBorder="1" applyAlignment="1">
      <alignment horizontal="center" vertical="center" wrapText="1"/>
    </xf>
    <xf numFmtId="165" fontId="3" fillId="0" borderId="1" xfId="1"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3" fontId="3" fillId="0" borderId="1" xfId="0" applyNumberFormat="1" applyFont="1" applyFill="1" applyBorder="1" applyAlignment="1">
      <alignment horizontal="center" vertical="center"/>
    </xf>
    <xf numFmtId="0" fontId="8" fillId="0" borderId="1" xfId="0" applyFont="1" applyFill="1" applyBorder="1"/>
    <xf numFmtId="3"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4" fontId="8" fillId="0" borderId="1" xfId="0" applyNumberFormat="1" applyFont="1" applyFill="1" applyBorder="1" applyAlignment="1">
      <alignment horizontal="center" vertical="center" wrapText="1"/>
    </xf>
    <xf numFmtId="0" fontId="8" fillId="0" borderId="1" xfId="2"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3" fontId="6" fillId="0" borderId="1" xfId="0" applyNumberFormat="1" applyFont="1" applyFill="1" applyBorder="1" applyAlignment="1">
      <alignment horizontal="center" vertical="center" wrapText="1"/>
    </xf>
    <xf numFmtId="166" fontId="6" fillId="0" borderId="1" xfId="0"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6" fillId="0" borderId="1" xfId="0" applyFont="1" applyFill="1" applyBorder="1" applyAlignment="1">
      <alignment vertical="center"/>
    </xf>
    <xf numFmtId="0" fontId="6" fillId="0" borderId="0" xfId="0" applyFont="1" applyFill="1"/>
    <xf numFmtId="4" fontId="6" fillId="0" borderId="1" xfId="0" applyNumberFormat="1" applyFont="1" applyFill="1" applyBorder="1" applyAlignment="1">
      <alignment vertical="center" wrapText="1"/>
    </xf>
    <xf numFmtId="4" fontId="6" fillId="0" borderId="1" xfId="0" applyNumberFormat="1" applyFont="1" applyFill="1" applyBorder="1" applyAlignment="1">
      <alignment horizontal="center" vertical="center" wrapText="1"/>
    </xf>
    <xf numFmtId="0" fontId="6" fillId="0" borderId="1" xfId="0" applyFont="1" applyFill="1" applyBorder="1" applyAlignment="1">
      <alignment vertical="center" wrapText="1"/>
    </xf>
    <xf numFmtId="4" fontId="6" fillId="0" borderId="1" xfId="0" applyNumberFormat="1" applyFont="1" applyFill="1" applyBorder="1" applyAlignment="1">
      <alignment horizontal="left" vertical="center" wrapText="1"/>
    </xf>
    <xf numFmtId="3" fontId="6" fillId="0" borderId="1" xfId="0" applyNumberFormat="1" applyFont="1" applyFill="1" applyBorder="1" applyAlignment="1">
      <alignment horizontal="center" vertical="center"/>
    </xf>
    <xf numFmtId="0" fontId="8" fillId="0" borderId="0" xfId="0" applyFont="1" applyFill="1" applyAlignment="1">
      <alignment horizontal="center" vertical="center"/>
    </xf>
    <xf numFmtId="3" fontId="8" fillId="0" borderId="0" xfId="0" applyNumberFormat="1" applyFont="1" applyFill="1"/>
    <xf numFmtId="0" fontId="6" fillId="0" borderId="1" xfId="0" applyNumberFormat="1" applyFont="1" applyFill="1" applyBorder="1" applyAlignment="1">
      <alignment horizontal="center" vertical="center"/>
    </xf>
    <xf numFmtId="0" fontId="6" fillId="0" borderId="1" xfId="0" applyNumberFormat="1" applyFont="1" applyFill="1" applyBorder="1" applyAlignment="1">
      <alignment horizontal="center" vertical="center" wrapText="1"/>
    </xf>
    <xf numFmtId="3" fontId="6" fillId="0" borderId="2" xfId="0" applyNumberFormat="1" applyFont="1" applyFill="1" applyBorder="1" applyAlignment="1">
      <alignment horizontal="center" vertical="center"/>
    </xf>
    <xf numFmtId="3" fontId="6" fillId="0" borderId="6" xfId="0" applyNumberFormat="1" applyFont="1" applyFill="1" applyBorder="1" applyAlignment="1">
      <alignment horizontal="center" vertical="center"/>
    </xf>
    <xf numFmtId="3" fontId="6" fillId="0" borderId="5" xfId="0" applyNumberFormat="1" applyFont="1" applyFill="1" applyBorder="1" applyAlignment="1">
      <alignment horizontal="center" vertical="center"/>
    </xf>
    <xf numFmtId="3" fontId="6" fillId="0" borderId="2" xfId="0" applyNumberFormat="1" applyFont="1" applyFill="1" applyBorder="1" applyAlignment="1">
      <alignment horizontal="center" vertical="center" wrapText="1"/>
    </xf>
    <xf numFmtId="3" fontId="6" fillId="0" borderId="6" xfId="0" applyNumberFormat="1" applyFont="1" applyFill="1" applyBorder="1" applyAlignment="1">
      <alignment horizontal="center" vertical="center" wrapText="1"/>
    </xf>
    <xf numFmtId="3" fontId="6" fillId="0" borderId="5" xfId="0" applyNumberFormat="1" applyFont="1" applyFill="1" applyBorder="1" applyAlignment="1">
      <alignment horizontal="center" vertical="center" wrapText="1"/>
    </xf>
    <xf numFmtId="0" fontId="9" fillId="0" borderId="0" xfId="0" applyFont="1" applyFill="1" applyAlignment="1">
      <alignment horizontal="center" vertical="center" wrapText="1"/>
    </xf>
    <xf numFmtId="0" fontId="6" fillId="0" borderId="2" xfId="0" applyFont="1" applyFill="1" applyBorder="1" applyAlignment="1">
      <alignment horizontal="left" vertical="center" wrapText="1"/>
    </xf>
    <xf numFmtId="0" fontId="6" fillId="0" borderId="6" xfId="0" applyFont="1" applyFill="1" applyBorder="1" applyAlignment="1">
      <alignment horizontal="left" vertical="center" wrapText="1"/>
    </xf>
    <xf numFmtId="0" fontId="6" fillId="0" borderId="5"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5" xfId="0" applyFont="1" applyFill="1" applyBorder="1" applyAlignment="1">
      <alignment horizontal="center" vertical="center" wrapText="1"/>
    </xf>
    <xf numFmtId="4" fontId="6" fillId="0" borderId="2" xfId="0" applyNumberFormat="1" applyFont="1" applyFill="1" applyBorder="1" applyAlignment="1">
      <alignment horizontal="left" vertical="center" wrapText="1"/>
    </xf>
    <xf numFmtId="4" fontId="6" fillId="0" borderId="5" xfId="0" applyNumberFormat="1" applyFont="1" applyFill="1" applyBorder="1" applyAlignment="1">
      <alignment horizontal="left" vertical="center" wrapText="1"/>
    </xf>
    <xf numFmtId="4" fontId="6" fillId="0" borderId="6" xfId="0" applyNumberFormat="1" applyFont="1" applyFill="1" applyBorder="1" applyAlignment="1">
      <alignment horizontal="left" vertical="center" wrapText="1"/>
    </xf>
    <xf numFmtId="4" fontId="6" fillId="0" borderId="2" xfId="0" applyNumberFormat="1" applyFont="1" applyFill="1" applyBorder="1" applyAlignment="1">
      <alignment horizontal="center" vertical="center" wrapText="1"/>
    </xf>
    <xf numFmtId="4" fontId="6" fillId="0" borderId="6" xfId="0" applyNumberFormat="1" applyFont="1" applyFill="1" applyBorder="1" applyAlignment="1">
      <alignment horizontal="center" vertical="center" wrapText="1"/>
    </xf>
    <xf numFmtId="4" fontId="6" fillId="0" borderId="5"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3" fillId="0" borderId="0" xfId="0" applyFont="1" applyFill="1" applyAlignment="1">
      <alignment horizontal="center" vertical="top" wrapText="1"/>
    </xf>
    <xf numFmtId="0" fontId="3" fillId="0" borderId="0" xfId="0" applyFont="1" applyFill="1"/>
    <xf numFmtId="0" fontId="10" fillId="0" borderId="0" xfId="0" quotePrefix="1" applyFont="1" applyFill="1" applyAlignment="1">
      <alignment horizontal="left" vertical="center" wrapText="1"/>
    </xf>
    <xf numFmtId="3" fontId="7" fillId="0" borderId="1" xfId="0" applyNumberFormat="1" applyFont="1" applyFill="1" applyBorder="1" applyAlignment="1">
      <alignment horizontal="center" vertical="center" wrapText="1"/>
    </xf>
    <xf numFmtId="3" fontId="7" fillId="0" borderId="1" xfId="0" applyNumberFormat="1" applyFont="1" applyFill="1" applyBorder="1" applyAlignment="1">
      <alignment horizontal="center" vertical="center"/>
    </xf>
    <xf numFmtId="165" fontId="3" fillId="0" borderId="1" xfId="1" applyNumberFormat="1" applyFont="1" applyFill="1" applyBorder="1" applyAlignment="1">
      <alignment horizontal="center" vertical="center"/>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5" xfId="0" applyFont="1" applyFill="1" applyBorder="1" applyAlignment="1">
      <alignment horizontal="center" vertical="center" wrapText="1"/>
    </xf>
  </cellXfs>
  <cellStyles count="6">
    <cellStyle name="Comma" xfId="1" builtinId="3"/>
    <cellStyle name="Normal" xfId="0" builtinId="0"/>
    <cellStyle name="Normal 10" xfId="2"/>
    <cellStyle name="Normal 17 2" xfId="5"/>
    <cellStyle name="Normal 2" xfId="4"/>
    <cellStyle name="Normal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tabSelected="1" view="pageBreakPreview" topLeftCell="A24" zoomScale="60" zoomScaleNormal="85" workbookViewId="0">
      <selection activeCell="C28" sqref="C28:C30"/>
    </sheetView>
  </sheetViews>
  <sheetFormatPr defaultRowHeight="16.5" x14ac:dyDescent="0.25"/>
  <cols>
    <col min="1" max="1" width="6.5703125" style="33" customWidth="1"/>
    <col min="2" max="3" width="35.85546875" style="4" customWidth="1"/>
    <col min="4" max="4" width="18.140625" style="4" customWidth="1"/>
    <col min="5" max="5" width="12.140625" style="34" customWidth="1"/>
    <col min="6" max="6" width="37.5703125" style="4" customWidth="1"/>
    <col min="7" max="7" width="15.42578125" style="4" customWidth="1"/>
    <col min="8" max="8" width="16.7109375" style="4" customWidth="1"/>
    <col min="9" max="9" width="17" style="4" hidden="1" customWidth="1"/>
    <col min="10" max="10" width="45.140625" style="4" customWidth="1"/>
    <col min="11" max="11" width="20.42578125" style="4" customWidth="1"/>
    <col min="12" max="16384" width="9.140625" style="4"/>
  </cols>
  <sheetData>
    <row r="1" spans="1:11" ht="15" customHeight="1" x14ac:dyDescent="0.25">
      <c r="A1" s="59"/>
      <c r="B1" s="60"/>
      <c r="C1" s="60"/>
      <c r="D1" s="60"/>
      <c r="E1" s="60"/>
      <c r="F1" s="1"/>
      <c r="G1" s="2"/>
      <c r="H1" s="2"/>
      <c r="I1" s="2"/>
      <c r="J1" s="3"/>
    </row>
    <row r="2" spans="1:11" ht="25.5" customHeight="1" x14ac:dyDescent="0.25">
      <c r="A2" s="43" t="s">
        <v>8</v>
      </c>
      <c r="B2" s="43"/>
      <c r="C2" s="43"/>
      <c r="D2" s="43"/>
      <c r="E2" s="43"/>
      <c r="F2" s="43"/>
      <c r="G2" s="43"/>
      <c r="H2" s="43"/>
      <c r="I2" s="43"/>
      <c r="J2" s="43"/>
      <c r="K2" s="43"/>
    </row>
    <row r="3" spans="1:11" ht="18" customHeight="1" x14ac:dyDescent="0.25">
      <c r="A3" s="43" t="s">
        <v>9</v>
      </c>
      <c r="B3" s="43"/>
      <c r="C3" s="43"/>
      <c r="D3" s="43"/>
      <c r="E3" s="43"/>
      <c r="F3" s="43"/>
      <c r="G3" s="43"/>
      <c r="H3" s="43"/>
      <c r="I3" s="43"/>
      <c r="J3" s="43"/>
      <c r="K3" s="43"/>
    </row>
    <row r="4" spans="1:11" ht="7.5" hidden="1" customHeight="1" x14ac:dyDescent="0.25">
      <c r="A4" s="61"/>
      <c r="B4" s="61"/>
      <c r="C4" s="61"/>
      <c r="D4" s="61"/>
      <c r="E4" s="61"/>
      <c r="F4" s="61"/>
      <c r="G4" s="61"/>
      <c r="H4" s="61"/>
      <c r="I4" s="61"/>
      <c r="J4" s="61"/>
    </row>
    <row r="5" spans="1:11" hidden="1" x14ac:dyDescent="0.25">
      <c r="A5" s="5"/>
      <c r="B5" s="6"/>
      <c r="C5" s="6"/>
      <c r="D5" s="6"/>
      <c r="E5" s="7"/>
      <c r="F5" s="8"/>
      <c r="G5" s="9"/>
      <c r="H5" s="9"/>
      <c r="I5" s="9"/>
      <c r="J5" s="8"/>
    </row>
    <row r="6" spans="1:11" x14ac:dyDescent="0.25">
      <c r="A6" s="5"/>
      <c r="B6" s="6"/>
      <c r="C6" s="6"/>
      <c r="D6" s="6"/>
      <c r="E6" s="7"/>
      <c r="F6" s="8"/>
      <c r="G6" s="9"/>
      <c r="H6" s="9"/>
      <c r="I6" s="9"/>
      <c r="J6" s="8"/>
    </row>
    <row r="7" spans="1:11" ht="35.25" customHeight="1" x14ac:dyDescent="0.25">
      <c r="A7" s="56" t="s">
        <v>0</v>
      </c>
      <c r="B7" s="65" t="s">
        <v>1</v>
      </c>
      <c r="C7" s="66"/>
      <c r="D7" s="67" t="s">
        <v>54</v>
      </c>
      <c r="E7" s="62" t="s">
        <v>55</v>
      </c>
      <c r="F7" s="56" t="s">
        <v>2</v>
      </c>
      <c r="G7" s="64" t="s">
        <v>3</v>
      </c>
      <c r="H7" s="64"/>
      <c r="J7" s="56" t="s">
        <v>4</v>
      </c>
      <c r="K7" s="58" t="s">
        <v>51</v>
      </c>
    </row>
    <row r="8" spans="1:11" ht="43.5" customHeight="1" x14ac:dyDescent="0.25">
      <c r="A8" s="57"/>
      <c r="B8" s="10" t="s">
        <v>43</v>
      </c>
      <c r="C8" s="10" t="s">
        <v>44</v>
      </c>
      <c r="D8" s="68"/>
      <c r="E8" s="63"/>
      <c r="F8" s="57"/>
      <c r="G8" s="11" t="s">
        <v>5</v>
      </c>
      <c r="H8" s="11" t="s">
        <v>6</v>
      </c>
      <c r="J8" s="57"/>
      <c r="K8" s="58"/>
    </row>
    <row r="9" spans="1:11" ht="50.25" customHeight="1" x14ac:dyDescent="0.25">
      <c r="A9" s="12"/>
      <c r="B9" s="13"/>
      <c r="C9" s="13"/>
      <c r="D9" s="14">
        <f>SUM(D11:D30)</f>
        <v>874</v>
      </c>
      <c r="E9" s="15">
        <f>E10+E15</f>
        <v>17</v>
      </c>
      <c r="F9" s="15"/>
      <c r="G9" s="15">
        <f>G10+G15</f>
        <v>139328.69</v>
      </c>
      <c r="H9" s="15">
        <f>H10+H15</f>
        <v>99281.549999999988</v>
      </c>
      <c r="I9" s="15"/>
      <c r="J9" s="12"/>
      <c r="K9" s="16"/>
    </row>
    <row r="10" spans="1:11" ht="33" customHeight="1" x14ac:dyDescent="0.25">
      <c r="A10" s="14"/>
      <c r="B10" s="13" t="s">
        <v>10</v>
      </c>
      <c r="C10" s="13"/>
      <c r="D10" s="13"/>
      <c r="E10" s="17">
        <f>E11+E12</f>
        <v>2</v>
      </c>
      <c r="F10" s="14"/>
      <c r="G10" s="18">
        <f t="shared" ref="G10:H10" si="0">G11+G12</f>
        <v>2614.5</v>
      </c>
      <c r="H10" s="18">
        <f t="shared" si="0"/>
        <v>11856.93</v>
      </c>
      <c r="I10" s="19"/>
      <c r="J10" s="20"/>
      <c r="K10" s="16"/>
    </row>
    <row r="11" spans="1:11" s="27" customFormat="1" ht="38.25" customHeight="1" x14ac:dyDescent="0.25">
      <c r="A11" s="21">
        <v>1</v>
      </c>
      <c r="B11" s="22" t="s">
        <v>45</v>
      </c>
      <c r="C11" s="44" t="s">
        <v>63</v>
      </c>
      <c r="D11" s="47">
        <v>392</v>
      </c>
      <c r="E11" s="23">
        <v>1</v>
      </c>
      <c r="F11" s="22" t="s">
        <v>11</v>
      </c>
      <c r="G11" s="23">
        <v>1978.5</v>
      </c>
      <c r="H11" s="24">
        <v>11310.6</v>
      </c>
      <c r="I11" s="24"/>
      <c r="J11" s="25" t="s">
        <v>13</v>
      </c>
      <c r="K11" s="26" t="s">
        <v>52</v>
      </c>
    </row>
    <row r="12" spans="1:11" s="27" customFormat="1" ht="38.25" customHeight="1" x14ac:dyDescent="0.25">
      <c r="A12" s="21">
        <v>2</v>
      </c>
      <c r="B12" s="22" t="s">
        <v>45</v>
      </c>
      <c r="C12" s="45"/>
      <c r="D12" s="48"/>
      <c r="E12" s="23">
        <v>1</v>
      </c>
      <c r="F12" s="22" t="s">
        <v>12</v>
      </c>
      <c r="G12" s="23">
        <v>636</v>
      </c>
      <c r="H12" s="24">
        <v>546.33000000000004</v>
      </c>
      <c r="I12" s="24"/>
      <c r="J12" s="25" t="s">
        <v>13</v>
      </c>
      <c r="K12" s="26" t="s">
        <v>52</v>
      </c>
    </row>
    <row r="13" spans="1:11" s="27" customFormat="1" ht="38.25" customHeight="1" x14ac:dyDescent="0.25">
      <c r="A13" s="21">
        <v>3</v>
      </c>
      <c r="B13" s="22" t="s">
        <v>61</v>
      </c>
      <c r="C13" s="45"/>
      <c r="D13" s="48"/>
      <c r="E13" s="23">
        <v>0</v>
      </c>
      <c r="F13" s="22" t="s">
        <v>46</v>
      </c>
      <c r="G13" s="23"/>
      <c r="H13" s="21" t="s">
        <v>48</v>
      </c>
      <c r="I13" s="24"/>
      <c r="J13" s="25" t="s">
        <v>13</v>
      </c>
      <c r="K13" s="26" t="s">
        <v>53</v>
      </c>
    </row>
    <row r="14" spans="1:11" s="27" customFormat="1" ht="38.25" customHeight="1" x14ac:dyDescent="0.25">
      <c r="A14" s="21">
        <v>4</v>
      </c>
      <c r="B14" s="22" t="s">
        <v>62</v>
      </c>
      <c r="C14" s="46"/>
      <c r="D14" s="49"/>
      <c r="E14" s="23">
        <v>0</v>
      </c>
      <c r="F14" s="22" t="s">
        <v>47</v>
      </c>
      <c r="G14" s="23"/>
      <c r="H14" s="23" t="s">
        <v>49</v>
      </c>
      <c r="I14" s="24"/>
      <c r="J14" s="25" t="s">
        <v>13</v>
      </c>
      <c r="K14" s="26" t="s">
        <v>53</v>
      </c>
    </row>
    <row r="15" spans="1:11" ht="33.75" customHeight="1" x14ac:dyDescent="0.25">
      <c r="A15" s="14"/>
      <c r="B15" s="13" t="s">
        <v>7</v>
      </c>
      <c r="C15" s="13"/>
      <c r="D15" s="13"/>
      <c r="E15" s="17">
        <f>SUM(E16:E30)</f>
        <v>15</v>
      </c>
      <c r="F15" s="17"/>
      <c r="G15" s="17">
        <f>SUM(G16:G30)</f>
        <v>136714.19</v>
      </c>
      <c r="H15" s="17">
        <f>SUM(H16:H30)</f>
        <v>87424.62</v>
      </c>
      <c r="I15" s="17">
        <f>SUM(I16:I30)</f>
        <v>0</v>
      </c>
      <c r="J15" s="20"/>
      <c r="K15" s="16"/>
    </row>
    <row r="16" spans="1:11" ht="44.25" customHeight="1" x14ac:dyDescent="0.25">
      <c r="A16" s="36">
        <v>1</v>
      </c>
      <c r="B16" s="28" t="s">
        <v>57</v>
      </c>
      <c r="C16" s="53" t="s">
        <v>57</v>
      </c>
      <c r="D16" s="40">
        <v>91</v>
      </c>
      <c r="E16" s="23">
        <v>1</v>
      </c>
      <c r="F16" s="28" t="s">
        <v>14</v>
      </c>
      <c r="G16" s="29">
        <v>8899</v>
      </c>
      <c r="H16" s="29">
        <v>20424</v>
      </c>
      <c r="I16" s="29"/>
      <c r="J16" s="28" t="s">
        <v>33</v>
      </c>
      <c r="K16" s="26" t="s">
        <v>52</v>
      </c>
    </row>
    <row r="17" spans="1:11" ht="57.75" customHeight="1" x14ac:dyDescent="0.25">
      <c r="A17" s="35">
        <v>2</v>
      </c>
      <c r="B17" s="28" t="s">
        <v>56</v>
      </c>
      <c r="C17" s="54"/>
      <c r="D17" s="41"/>
      <c r="E17" s="23">
        <v>1</v>
      </c>
      <c r="F17" s="28" t="s">
        <v>15</v>
      </c>
      <c r="G17" s="29">
        <v>7982.9</v>
      </c>
      <c r="H17" s="29">
        <v>6492</v>
      </c>
      <c r="I17" s="29"/>
      <c r="J17" s="30" t="s">
        <v>50</v>
      </c>
      <c r="K17" s="26" t="s">
        <v>52</v>
      </c>
    </row>
    <row r="18" spans="1:11" ht="57.75" customHeight="1" x14ac:dyDescent="0.25">
      <c r="A18" s="36">
        <v>3</v>
      </c>
      <c r="B18" s="28" t="s">
        <v>58</v>
      </c>
      <c r="C18" s="55"/>
      <c r="D18" s="42"/>
      <c r="E18" s="23">
        <v>1</v>
      </c>
      <c r="F18" s="28" t="s">
        <v>16</v>
      </c>
      <c r="G18" s="29">
        <v>9024</v>
      </c>
      <c r="H18" s="29">
        <v>12311</v>
      </c>
      <c r="I18" s="29"/>
      <c r="J18" s="30" t="s">
        <v>50</v>
      </c>
      <c r="K18" s="26" t="s">
        <v>52</v>
      </c>
    </row>
    <row r="19" spans="1:11" ht="56.25" customHeight="1" x14ac:dyDescent="0.25">
      <c r="A19" s="35">
        <v>4</v>
      </c>
      <c r="B19" s="50" t="s">
        <v>17</v>
      </c>
      <c r="C19" s="50" t="s">
        <v>17</v>
      </c>
      <c r="D19" s="40">
        <v>160</v>
      </c>
      <c r="E19" s="23">
        <v>1</v>
      </c>
      <c r="F19" s="31" t="s">
        <v>18</v>
      </c>
      <c r="G19" s="29">
        <v>909.6</v>
      </c>
      <c r="H19" s="29">
        <v>3988.5</v>
      </c>
      <c r="I19" s="29"/>
      <c r="J19" s="30" t="s">
        <v>35</v>
      </c>
      <c r="K19" s="26" t="s">
        <v>52</v>
      </c>
    </row>
    <row r="20" spans="1:11" ht="56.25" customHeight="1" x14ac:dyDescent="0.25">
      <c r="A20" s="36">
        <v>5</v>
      </c>
      <c r="B20" s="51"/>
      <c r="C20" s="51"/>
      <c r="D20" s="42"/>
      <c r="E20" s="23">
        <v>1</v>
      </c>
      <c r="F20" s="31" t="s">
        <v>19</v>
      </c>
      <c r="G20" s="29">
        <v>895.1</v>
      </c>
      <c r="H20" s="29">
        <v>504.12</v>
      </c>
      <c r="I20" s="29"/>
      <c r="J20" s="30" t="s">
        <v>34</v>
      </c>
      <c r="K20" s="26" t="s">
        <v>52</v>
      </c>
    </row>
    <row r="21" spans="1:11" ht="74.25" customHeight="1" x14ac:dyDescent="0.25">
      <c r="A21" s="35">
        <v>6</v>
      </c>
      <c r="B21" s="50" t="s">
        <v>20</v>
      </c>
      <c r="C21" s="50" t="s">
        <v>20</v>
      </c>
      <c r="D21" s="40">
        <v>159</v>
      </c>
      <c r="E21" s="23">
        <v>1</v>
      </c>
      <c r="F21" s="28" t="s">
        <v>21</v>
      </c>
      <c r="G21" s="29">
        <v>8397</v>
      </c>
      <c r="H21" s="29">
        <v>6704</v>
      </c>
      <c r="I21" s="29"/>
      <c r="J21" s="30" t="s">
        <v>36</v>
      </c>
      <c r="K21" s="26" t="s">
        <v>52</v>
      </c>
    </row>
    <row r="22" spans="1:11" ht="97.5" customHeight="1" x14ac:dyDescent="0.25">
      <c r="A22" s="36">
        <v>7</v>
      </c>
      <c r="B22" s="52"/>
      <c r="C22" s="52"/>
      <c r="D22" s="41"/>
      <c r="E22" s="23">
        <v>1</v>
      </c>
      <c r="F22" s="28" t="s">
        <v>22</v>
      </c>
      <c r="G22" s="29">
        <v>33533.5</v>
      </c>
      <c r="H22" s="29">
        <v>2301.5</v>
      </c>
      <c r="I22" s="29"/>
      <c r="J22" s="30" t="s">
        <v>38</v>
      </c>
      <c r="K22" s="26" t="s">
        <v>52</v>
      </c>
    </row>
    <row r="23" spans="1:11" ht="61.5" customHeight="1" x14ac:dyDescent="0.25">
      <c r="A23" s="35">
        <v>8</v>
      </c>
      <c r="B23" s="51"/>
      <c r="C23" s="52"/>
      <c r="D23" s="41"/>
      <c r="E23" s="23">
        <v>1</v>
      </c>
      <c r="F23" s="28" t="s">
        <v>27</v>
      </c>
      <c r="G23" s="29">
        <v>121</v>
      </c>
      <c r="H23" s="29">
        <v>121</v>
      </c>
      <c r="I23" s="29"/>
      <c r="J23" s="30" t="s">
        <v>37</v>
      </c>
      <c r="K23" s="30" t="s">
        <v>64</v>
      </c>
    </row>
    <row r="24" spans="1:11" ht="66" customHeight="1" x14ac:dyDescent="0.25">
      <c r="A24" s="36">
        <v>9</v>
      </c>
      <c r="B24" s="50" t="s">
        <v>59</v>
      </c>
      <c r="C24" s="52"/>
      <c r="D24" s="41"/>
      <c r="E24" s="23">
        <v>1</v>
      </c>
      <c r="F24" s="28" t="s">
        <v>23</v>
      </c>
      <c r="G24" s="29">
        <v>812.2</v>
      </c>
      <c r="H24" s="29">
        <v>1240</v>
      </c>
      <c r="I24" s="29"/>
      <c r="J24" s="30" t="s">
        <v>41</v>
      </c>
      <c r="K24" s="26" t="s">
        <v>52</v>
      </c>
    </row>
    <row r="25" spans="1:11" ht="66" customHeight="1" x14ac:dyDescent="0.25">
      <c r="A25" s="35">
        <v>10</v>
      </c>
      <c r="B25" s="51"/>
      <c r="C25" s="52"/>
      <c r="D25" s="41"/>
      <c r="E25" s="23">
        <v>1</v>
      </c>
      <c r="F25" s="28" t="s">
        <v>26</v>
      </c>
      <c r="G25" s="29">
        <v>3316.5</v>
      </c>
      <c r="H25" s="29">
        <v>3139</v>
      </c>
      <c r="I25" s="29"/>
      <c r="J25" s="30" t="s">
        <v>42</v>
      </c>
      <c r="K25" s="26" t="s">
        <v>52</v>
      </c>
    </row>
    <row r="26" spans="1:11" ht="66" customHeight="1" x14ac:dyDescent="0.25">
      <c r="A26" s="36">
        <v>11</v>
      </c>
      <c r="B26" s="50" t="s">
        <v>60</v>
      </c>
      <c r="C26" s="52"/>
      <c r="D26" s="41"/>
      <c r="E26" s="23">
        <v>1</v>
      </c>
      <c r="F26" s="28" t="s">
        <v>24</v>
      </c>
      <c r="G26" s="29">
        <v>23348.400000000001</v>
      </c>
      <c r="H26" s="29">
        <v>2081</v>
      </c>
      <c r="I26" s="29"/>
      <c r="J26" s="30" t="s">
        <v>40</v>
      </c>
      <c r="K26" s="26" t="s">
        <v>52</v>
      </c>
    </row>
    <row r="27" spans="1:11" ht="128.25" customHeight="1" x14ac:dyDescent="0.25">
      <c r="A27" s="35">
        <v>12</v>
      </c>
      <c r="B27" s="51"/>
      <c r="C27" s="51"/>
      <c r="D27" s="42"/>
      <c r="E27" s="23">
        <v>1</v>
      </c>
      <c r="F27" s="28" t="s">
        <v>25</v>
      </c>
      <c r="G27" s="29">
        <v>11250.59</v>
      </c>
      <c r="H27" s="29">
        <v>9006.5</v>
      </c>
      <c r="I27" s="29"/>
      <c r="J27" s="30" t="s">
        <v>39</v>
      </c>
      <c r="K27" s="26" t="s">
        <v>52</v>
      </c>
    </row>
    <row r="28" spans="1:11" ht="59.25" customHeight="1" x14ac:dyDescent="0.25">
      <c r="A28" s="36">
        <v>13</v>
      </c>
      <c r="B28" s="53" t="s">
        <v>28</v>
      </c>
      <c r="C28" s="53" t="s">
        <v>28</v>
      </c>
      <c r="D28" s="37">
        <v>72</v>
      </c>
      <c r="E28" s="32">
        <v>1</v>
      </c>
      <c r="F28" s="31" t="s">
        <v>32</v>
      </c>
      <c r="G28" s="29">
        <v>2864</v>
      </c>
      <c r="H28" s="29">
        <v>7840</v>
      </c>
      <c r="I28" s="29"/>
      <c r="J28" s="31" t="s">
        <v>29</v>
      </c>
      <c r="K28" s="26" t="s">
        <v>52</v>
      </c>
    </row>
    <row r="29" spans="1:11" ht="59.25" customHeight="1" x14ac:dyDescent="0.25">
      <c r="A29" s="35">
        <v>14</v>
      </c>
      <c r="B29" s="54"/>
      <c r="C29" s="54"/>
      <c r="D29" s="38"/>
      <c r="E29" s="23">
        <v>1</v>
      </c>
      <c r="F29" s="31" t="s">
        <v>31</v>
      </c>
      <c r="G29" s="29">
        <v>3998.4</v>
      </c>
      <c r="H29" s="29">
        <v>1477</v>
      </c>
      <c r="I29" s="29"/>
      <c r="J29" s="31" t="s">
        <v>29</v>
      </c>
      <c r="K29" s="26" t="s">
        <v>52</v>
      </c>
    </row>
    <row r="30" spans="1:11" ht="59.25" customHeight="1" x14ac:dyDescent="0.25">
      <c r="A30" s="36">
        <v>15</v>
      </c>
      <c r="B30" s="55"/>
      <c r="C30" s="55"/>
      <c r="D30" s="39"/>
      <c r="E30" s="23">
        <v>1</v>
      </c>
      <c r="F30" s="31" t="s">
        <v>30</v>
      </c>
      <c r="G30" s="29">
        <v>21362</v>
      </c>
      <c r="H30" s="29">
        <v>9795</v>
      </c>
      <c r="I30" s="29"/>
      <c r="J30" s="31" t="s">
        <v>29</v>
      </c>
      <c r="K30" s="26" t="s">
        <v>52</v>
      </c>
    </row>
  </sheetData>
  <mergeCells count="27">
    <mergeCell ref="K7:K8"/>
    <mergeCell ref="A1:E1"/>
    <mergeCell ref="A4:J4"/>
    <mergeCell ref="A7:A8"/>
    <mergeCell ref="E7:E8"/>
    <mergeCell ref="F7:F8"/>
    <mergeCell ref="G7:H7"/>
    <mergeCell ref="B7:C7"/>
    <mergeCell ref="D7:D8"/>
    <mergeCell ref="B19:B20"/>
    <mergeCell ref="C19:C20"/>
    <mergeCell ref="B21:B23"/>
    <mergeCell ref="B24:B25"/>
    <mergeCell ref="J7:J8"/>
    <mergeCell ref="D28:D30"/>
    <mergeCell ref="A2:K2"/>
    <mergeCell ref="A3:K3"/>
    <mergeCell ref="C11:C14"/>
    <mergeCell ref="D11:D14"/>
    <mergeCell ref="D16:D18"/>
    <mergeCell ref="D19:D20"/>
    <mergeCell ref="D21:D27"/>
    <mergeCell ref="B26:B27"/>
    <mergeCell ref="C21:C27"/>
    <mergeCell ref="B28:B30"/>
    <mergeCell ref="C28:C30"/>
    <mergeCell ref="C16:C18"/>
  </mergeCells>
  <printOptions horizontalCentered="1"/>
  <pageMargins left="0.28999999999999998" right="0.2" top="0.45" bottom="0.42" header="0.2" footer="0.3"/>
  <pageSetup paperSize="9" scale="58" orientation="landscape" r:id="rId1"/>
  <headerFooter differentFirst="1">
    <oddHeader>&amp;C&amp;P</oddHeader>
    <oddFooter>&amp;C
&amp;P</oddFooter>
  </headerFooter>
  <rowBreaks count="1" manualBreakCount="1">
    <brk id="20"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sở nội vụ</vt:lpstr>
      <vt:lpstr>'sở nội vụ'!Print_Area</vt:lpstr>
      <vt:lpstr>'sở nội vụ'!Print_Titles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Nguyen Tan Phuoc</cp:lastModifiedBy>
  <cp:lastPrinted>2026-02-09T04:57:31Z</cp:lastPrinted>
  <dcterms:created xsi:type="dcterms:W3CDTF">2025-11-11T06:26:19Z</dcterms:created>
  <dcterms:modified xsi:type="dcterms:W3CDTF">2026-06-19T10:38:51Z</dcterms:modified>
</cp:coreProperties>
</file>